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19440" windowHeight="7530"/>
  </bookViews>
  <sheets>
    <sheet name="Planilh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0" i="1"/>
  <c r="E91"/>
  <c r="E93"/>
  <c r="A95" s="1"/>
  <c r="E86"/>
  <c r="F103"/>
  <c r="F104" l="1"/>
  <c r="F93"/>
  <c r="D93"/>
  <c r="F92"/>
  <c r="F88"/>
  <c r="F25"/>
  <c r="F90"/>
  <c r="F89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8"/>
  <c r="F67"/>
  <c r="F66"/>
  <c r="F65"/>
  <c r="F64"/>
  <c r="F63"/>
  <c r="F62"/>
  <c r="F61"/>
  <c r="F60"/>
  <c r="F59"/>
  <c r="F58"/>
  <c r="F57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4"/>
  <c r="F33"/>
  <c r="F32"/>
  <c r="F31"/>
  <c r="F30"/>
  <c r="F29"/>
  <c r="F28"/>
  <c r="F27"/>
  <c r="F26"/>
  <c r="F24"/>
  <c r="F23"/>
  <c r="F22"/>
  <c r="F10"/>
  <c r="F91"/>
  <c r="F69"/>
  <c r="F56"/>
  <c r="F36"/>
  <c r="F35"/>
  <c r="F21"/>
  <c r="F20"/>
  <c r="F19"/>
  <c r="F18"/>
  <c r="F17"/>
  <c r="F16"/>
  <c r="F15"/>
  <c r="F14"/>
  <c r="F13"/>
  <c r="F12"/>
  <c r="F11"/>
  <c r="F9"/>
  <c r="F8"/>
  <c r="F7"/>
  <c r="F6"/>
  <c r="F5"/>
  <c r="E92"/>
  <c r="E88"/>
  <c r="E25"/>
  <c r="E89"/>
  <c r="E87"/>
  <c r="E85"/>
  <c r="E84"/>
  <c r="E83"/>
  <c r="E82"/>
  <c r="E81"/>
  <c r="E80"/>
  <c r="E79"/>
  <c r="E78"/>
  <c r="E77"/>
  <c r="E76"/>
  <c r="E75"/>
  <c r="E74"/>
  <c r="E73"/>
  <c r="E72"/>
  <c r="E71"/>
  <c r="E70"/>
  <c r="E68"/>
  <c r="E67"/>
  <c r="E66"/>
  <c r="E65"/>
  <c r="E64"/>
  <c r="E63"/>
  <c r="E62"/>
  <c r="E61"/>
  <c r="E60"/>
  <c r="E59"/>
  <c r="E58"/>
  <c r="E57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4"/>
  <c r="E33"/>
  <c r="E32"/>
  <c r="E31"/>
  <c r="E30"/>
  <c r="E29"/>
  <c r="E28"/>
  <c r="E27"/>
  <c r="E26"/>
  <c r="E24"/>
  <c r="E23"/>
  <c r="E22"/>
  <c r="E10"/>
  <c r="E69"/>
  <c r="E56"/>
  <c r="E36"/>
  <c r="E35"/>
  <c r="E21"/>
  <c r="E20"/>
  <c r="E19"/>
  <c r="E18"/>
  <c r="E17"/>
  <c r="E16"/>
  <c r="E15"/>
  <c r="E14"/>
  <c r="E13"/>
  <c r="E12"/>
  <c r="E11"/>
  <c r="E9"/>
  <c r="E8"/>
  <c r="E7"/>
  <c r="E6"/>
  <c r="E5"/>
</calcChain>
</file>

<file path=xl/sharedStrings.xml><?xml version="1.0" encoding="utf-8"?>
<sst xmlns="http://schemas.openxmlformats.org/spreadsheetml/2006/main" count="197" uniqueCount="161">
  <si>
    <t xml:space="preserve">SITE </t>
  </si>
  <si>
    <t>DESCRIÇÃO DO SITE</t>
  </si>
  <si>
    <t>CIDADE</t>
  </si>
  <si>
    <t>Valor de instalação do circuito (A)</t>
  </si>
  <si>
    <t>Valor mensal do circuito (B)</t>
  </si>
  <si>
    <t>Valor do aluguel dos equipamentos ( C )</t>
  </si>
  <si>
    <t>ANEXO III : PLANILHA DE PREÇOS</t>
  </si>
  <si>
    <t>Tribunal de Justiça de Alagoas Sede</t>
  </si>
  <si>
    <t>Escola Superior da Magistratura</t>
  </si>
  <si>
    <t xml:space="preserve">Fórum Dr. Antonio de Moura Castro </t>
  </si>
  <si>
    <t xml:space="preserve">Juizados da Infância e da Juventude </t>
  </si>
  <si>
    <t xml:space="preserve">Fórum Regional da UFAL </t>
  </si>
  <si>
    <t xml:space="preserve">1º Juizado Especial Cível e Criminal </t>
  </si>
  <si>
    <t xml:space="preserve">Fórum Des. Alfredo Gaspar de Mendonça </t>
  </si>
  <si>
    <t xml:space="preserve">2º e 4º JECC das Relações de Consumo </t>
  </si>
  <si>
    <t xml:space="preserve">3º Juizado Especial Cível e Criminal </t>
  </si>
  <si>
    <t xml:space="preserve">9º Juizado Especial Cível e Criminal </t>
  </si>
  <si>
    <t xml:space="preserve">5º Juizado Especial Cível e Criminal </t>
  </si>
  <si>
    <t xml:space="preserve">6º Juizado Especial Cível e Criminal </t>
  </si>
  <si>
    <t xml:space="preserve">7º Juizado Especial Cível e Criminal </t>
  </si>
  <si>
    <t xml:space="preserve">Fórum Regional do Benedito Bentes </t>
  </si>
  <si>
    <t xml:space="preserve">11º Juizado Especial Cível e Criminal </t>
  </si>
  <si>
    <t xml:space="preserve">12º Juizado Especial Cível e Criminal </t>
  </si>
  <si>
    <t xml:space="preserve">Fórum Miguel Arcanjo de Cerqueira Torres </t>
  </si>
  <si>
    <t xml:space="preserve">Fórum Des. Geraldo Tenório Silveira </t>
  </si>
  <si>
    <t>2º Juizado Especial Cível e Criminal</t>
  </si>
  <si>
    <t xml:space="preserve">Fórum Des. Orlando Monteiro Cavalcanti Manso </t>
  </si>
  <si>
    <t xml:space="preserve">Fórum José Jerônimo de Albuquerque </t>
  </si>
  <si>
    <t xml:space="preserve">Fórum Des. José Agnaldo de Souza Araújo </t>
  </si>
  <si>
    <t xml:space="preserve">Fórum Des. Moura Castro </t>
  </si>
  <si>
    <t xml:space="preserve">Fórum Des. Paulo da Rocha Mendes </t>
  </si>
  <si>
    <t>Fórum Des. Horário Gomes de Melo</t>
  </si>
  <si>
    <t>Fórum Dr. Olival Tenório Costa</t>
  </si>
  <si>
    <t>Fórum Des. José Fernando Lima Souza</t>
  </si>
  <si>
    <t>Fórum Des. José Xisto Gomes de Melo</t>
  </si>
  <si>
    <t>Fórum Guedes de Miranda</t>
  </si>
  <si>
    <t xml:space="preserve">Fórum José Agnaldo de Souza Araújo </t>
  </si>
  <si>
    <t>Fórum Des. Washington Luiz Damasceno Freitas</t>
  </si>
  <si>
    <t>Fórum Dr. Ivan Vasconcelos Brito</t>
  </si>
  <si>
    <t>Fórum Dr. Francisco de Freitas Machado</t>
  </si>
  <si>
    <t>Fórum Des. José Marçal Cavalcanti</t>
  </si>
  <si>
    <t>Fórum Des. Eraldo de Castro Vasconcelos</t>
  </si>
  <si>
    <t xml:space="preserve">Fórum Dr. Frederico George Brotherhood de Medeiros </t>
  </si>
  <si>
    <t xml:space="preserve">Fórum Orlando Monteiro Cavalcanti Manso </t>
  </si>
  <si>
    <t xml:space="preserve">Fórum Heitor Montenegro Barros </t>
  </si>
  <si>
    <t xml:space="preserve">Maceió </t>
  </si>
  <si>
    <t>São Miguel dos Campos</t>
  </si>
  <si>
    <t>Arapiraca</t>
  </si>
  <si>
    <t>Água Branca</t>
  </si>
  <si>
    <t>Anadia</t>
  </si>
  <si>
    <t>Atalaia</t>
  </si>
  <si>
    <t>Batalha</t>
  </si>
  <si>
    <t>Boca da Mata</t>
  </si>
  <si>
    <t>Cacimbinhas</t>
  </si>
  <si>
    <t>Cajueiro</t>
  </si>
  <si>
    <t>Penedo</t>
  </si>
  <si>
    <t>Campo Alegre</t>
  </si>
  <si>
    <t>Canapi</t>
  </si>
  <si>
    <t>Capela</t>
  </si>
  <si>
    <t>Colônia Leopoldina</t>
  </si>
  <si>
    <t>Coruripe</t>
  </si>
  <si>
    <t>Delmiro Gouveia</t>
  </si>
  <si>
    <t>Feira Grande</t>
  </si>
  <si>
    <t>Flexeiras</t>
  </si>
  <si>
    <t>Girau do Ponciano</t>
  </si>
  <si>
    <t>Igaci</t>
  </si>
  <si>
    <t>Igreja Nova</t>
  </si>
  <si>
    <t>Joaquim Gomes</t>
  </si>
  <si>
    <t>Limoeiro de Anadia</t>
  </si>
  <si>
    <t>Major Isidoro</t>
  </si>
  <si>
    <t>Junqueiro</t>
  </si>
  <si>
    <t>Maragogi</t>
  </si>
  <si>
    <t>Maravilha</t>
  </si>
  <si>
    <t>Marechal Deodoro</t>
  </si>
  <si>
    <t>Maribondo</t>
  </si>
  <si>
    <t>Mata Grande</t>
  </si>
  <si>
    <t xml:space="preserve">Fórum Melchides Lindoso </t>
  </si>
  <si>
    <t>Fórum João da Silva Ioiô Filho</t>
  </si>
  <si>
    <t>Fórum Des. Ernande Lopes Dorvillé</t>
  </si>
  <si>
    <t>Fórum Dr. Cleto Marques Luz</t>
  </si>
  <si>
    <t>Fórum Des. Adalberto Correia de Lima</t>
  </si>
  <si>
    <t>Fórum Des. Paulo de Albuquerque</t>
  </si>
  <si>
    <t>Fórum Des. Jairon Maia Fernandes</t>
  </si>
  <si>
    <t>Fórum Jairon Maia Fernandes</t>
  </si>
  <si>
    <t>Fórum Des. Ayrton Tenório Cavalcante</t>
  </si>
  <si>
    <t xml:space="preserve">Fórum Des. Ariston de Hollanda Padilha </t>
  </si>
  <si>
    <t>Fórum Maria Ester Fontan Cavalcanti Manso</t>
  </si>
  <si>
    <t>Fórum Des. Antero de Medeiros</t>
  </si>
  <si>
    <t>Juizado da Violência Doméstica e da Mulher</t>
  </si>
  <si>
    <t>Fórum Dr. Augusto Rodrigues Souza Campos</t>
  </si>
  <si>
    <t>Fórum Des. Antônio Sapucaia da Silva</t>
  </si>
  <si>
    <t>Fórum Tabeliã Cacilda Damasceno Freitas</t>
  </si>
  <si>
    <t>Fórum Domingos Fernandes Calabar</t>
  </si>
  <si>
    <t>Fórum Des. Ernandi Lopes Dorvillé</t>
  </si>
  <si>
    <t>Fórum Des. Estácio Gama de Lim</t>
  </si>
  <si>
    <t>Fórum Tabelião Gerônimo da Cunha Lima</t>
  </si>
  <si>
    <t>Fórum Des. Neyder Alcântara de Oliveira</t>
  </si>
  <si>
    <t>Fórum Des. Hélio Cabral de Vasconcelos</t>
  </si>
  <si>
    <t>Juizado Especial Cível e Criminal</t>
  </si>
  <si>
    <t xml:space="preserve">Fórum Des. Telmo Gomes de Melo </t>
  </si>
  <si>
    <t xml:space="preserve">Fórum Comendador Olimpio Bezerra Filho </t>
  </si>
  <si>
    <t>Fórum Des. Jurista Rui Barbosa</t>
  </si>
  <si>
    <t xml:space="preserve">Fórum Des. José Porto Cavalcanti </t>
  </si>
  <si>
    <t xml:space="preserve">Fórum Dr. José Fernandes de Hollanda Ferreira </t>
  </si>
  <si>
    <t xml:space="preserve">Fórum Des. Gerson Omena Bezerra </t>
  </si>
  <si>
    <t>Fórum Des. Oscar Tenório</t>
  </si>
  <si>
    <t>Matriz de Camaragibe</t>
  </si>
  <si>
    <t>Messias</t>
  </si>
  <si>
    <t>Murici</t>
  </si>
  <si>
    <t>Novo Lino</t>
  </si>
  <si>
    <t>Olho Dágua das Flores</t>
  </si>
  <si>
    <t>Palmeira dos Ìndios</t>
  </si>
  <si>
    <t>Pão de Açúcar</t>
  </si>
  <si>
    <t>Paripueira</t>
  </si>
  <si>
    <t>Paulo Jacinto</t>
  </si>
  <si>
    <t>Piaçabuçu</t>
  </si>
  <si>
    <t>Pilar</t>
  </si>
  <si>
    <t>Piranhas</t>
  </si>
  <si>
    <t>Porto calvo</t>
  </si>
  <si>
    <t>Porto de Pedras</t>
  </si>
  <si>
    <t>Porto Real do Colégio</t>
  </si>
  <si>
    <t>Quebrangulo</t>
  </si>
  <si>
    <t>Rio Largo</t>
  </si>
  <si>
    <t>Santana do Ipanema</t>
  </si>
  <si>
    <t>São Brás</t>
  </si>
  <si>
    <t>São José da Lage</t>
  </si>
  <si>
    <t>São José da Tapera</t>
  </si>
  <si>
    <t>São Luiz do Quitunde</t>
  </si>
  <si>
    <t>São Sebastião</t>
  </si>
  <si>
    <t>Teotônio Vilela</t>
  </si>
  <si>
    <t>Traipu</t>
  </si>
  <si>
    <t>União dos Palmares</t>
  </si>
  <si>
    <t>Viçosa</t>
  </si>
  <si>
    <t>Tquarana</t>
  </si>
  <si>
    <t>Santa Luzia do Norte</t>
  </si>
  <si>
    <t>Passo de Camaragibe</t>
  </si>
  <si>
    <t>Ofício de Notas PRT Registro de Imóveis, Títulos e Documentos</t>
  </si>
  <si>
    <t>1º JECC das Relações de Consumo</t>
  </si>
  <si>
    <t>Fórum Agrário</t>
  </si>
  <si>
    <t>Juizados da Infância e da Juventude de Arapiraca</t>
  </si>
  <si>
    <t>Fórum José Claudionor Clemente de Lima</t>
  </si>
  <si>
    <t>Dept. Central de Almoxarifado e Patrimônio</t>
  </si>
  <si>
    <t>Juizado Especial de Palmeira dos índios</t>
  </si>
  <si>
    <t>Fórum Des. Alfredo Gaspar de Mendonça</t>
  </si>
  <si>
    <t>Corregedoria</t>
  </si>
  <si>
    <t>Depósito do Tribunal</t>
  </si>
  <si>
    <t>Juizado do Torcedor</t>
  </si>
  <si>
    <t>Juizado Especial da Fazenda Pública</t>
  </si>
  <si>
    <t>Fórum Desembargador Jairon Maia Fernandes</t>
  </si>
  <si>
    <t>PREÇO MENSAL DO SERVIÇO PONTO A PONTO</t>
  </si>
  <si>
    <t>Cidade</t>
  </si>
  <si>
    <t>Unidade</t>
  </si>
  <si>
    <t>Valor de instalaçao do circuito (G)</t>
  </si>
  <si>
    <t>Valor Mensal do circuito (H)</t>
  </si>
  <si>
    <t>Valor mensal do aluguel dos equipamentos ( I )</t>
  </si>
  <si>
    <t>Forúm Des. Jairon Fernandes</t>
  </si>
  <si>
    <t>S4: PREÇO MENSAL TOTAL DOS SERVIÇOS = S1 + S2 + S3</t>
  </si>
  <si>
    <t>Maceió</t>
  </si>
  <si>
    <t>VALOR TOTAL</t>
  </si>
  <si>
    <t>S1 ( A+ B + C )</t>
  </si>
  <si>
    <t>S3: PREÇO MENSAL DO SERVIÇO DE DADOS PONTO A PONTO = (H+I)*12+G</t>
  </si>
</sst>
</file>

<file path=xl/styles.xml><?xml version="1.0" encoding="utf-8"?>
<styleSheet xmlns="http://schemas.openxmlformats.org/spreadsheetml/2006/main">
  <numFmts count="3">
    <numFmt numFmtId="7" formatCode="&quot;R$&quot;\ #,##0.00;\-&quot;R$&quot;\ #,##0.00"/>
    <numFmt numFmtId="164" formatCode="&quot;R$&quot;\ #,##0.00"/>
    <numFmt numFmtId="165" formatCode="&quot;R$&quot;\ #,##0.00;[Red]&quot;R$&quot;\ #,##0.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/>
    <xf numFmtId="0" fontId="0" fillId="0" borderId="1" xfId="0" applyBorder="1"/>
    <xf numFmtId="0" fontId="0" fillId="0" borderId="1" xfId="0" applyFill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7" fontId="0" fillId="0" borderId="0" xfId="0" applyNumberFormat="1"/>
    <xf numFmtId="165" fontId="0" fillId="0" borderId="0" xfId="0" applyNumberFormat="1"/>
    <xf numFmtId="165" fontId="0" fillId="0" borderId="0" xfId="0" applyNumberFormat="1" applyAlignment="1">
      <alignment horizontal="right"/>
    </xf>
    <xf numFmtId="7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5"/>
  <sheetViews>
    <sheetView tabSelected="1" topLeftCell="A82" workbookViewId="0">
      <selection activeCell="F115" sqref="F115"/>
    </sheetView>
  </sheetViews>
  <sheetFormatPr defaultRowHeight="15"/>
  <cols>
    <col min="1" max="1" width="5" bestFit="1" customWidth="1"/>
    <col min="2" max="2" width="57.5703125" bestFit="1" customWidth="1"/>
    <col min="3" max="3" width="22.140625" bestFit="1" customWidth="1"/>
    <col min="4" max="4" width="31.28515625" bestFit="1" customWidth="1"/>
    <col min="5" max="5" width="26.140625" bestFit="1" customWidth="1"/>
    <col min="6" max="6" width="43.5703125" bestFit="1" customWidth="1"/>
  </cols>
  <sheetData>
    <row r="1" spans="1:6" ht="18.75">
      <c r="A1" s="18" t="s">
        <v>6</v>
      </c>
      <c r="B1" s="18"/>
      <c r="C1" s="18"/>
      <c r="D1" s="18"/>
      <c r="E1" s="18"/>
      <c r="F1" s="18"/>
    </row>
    <row r="4" spans="1:6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>
      <c r="A5" s="2">
        <v>1</v>
      </c>
      <c r="B5" s="2" t="s">
        <v>7</v>
      </c>
      <c r="C5" s="2" t="s">
        <v>45</v>
      </c>
      <c r="D5" s="8">
        <v>1000</v>
      </c>
      <c r="E5" s="8">
        <f>120*128.4</f>
        <v>15408</v>
      </c>
      <c r="F5" s="8">
        <f>120*300</f>
        <v>36000</v>
      </c>
    </row>
    <row r="6" spans="1:6">
      <c r="A6" s="2">
        <v>2</v>
      </c>
      <c r="B6" s="2" t="s">
        <v>8</v>
      </c>
      <c r="C6" s="2" t="s">
        <v>45</v>
      </c>
      <c r="D6" s="8">
        <v>1000</v>
      </c>
      <c r="E6" s="8">
        <f>4*128.4</f>
        <v>513.6</v>
      </c>
      <c r="F6" s="8">
        <f>4*300</f>
        <v>1200</v>
      </c>
    </row>
    <row r="7" spans="1:6">
      <c r="A7" s="2">
        <v>3</v>
      </c>
      <c r="B7" s="2" t="s">
        <v>9</v>
      </c>
      <c r="C7" s="2" t="s">
        <v>46</v>
      </c>
      <c r="D7" s="8">
        <v>2000</v>
      </c>
      <c r="E7" s="8">
        <f t="shared" ref="E7:E8" si="0">4*128.4</f>
        <v>513.6</v>
      </c>
      <c r="F7" s="8">
        <f t="shared" ref="F7:F9" si="1">4*300</f>
        <v>1200</v>
      </c>
    </row>
    <row r="8" spans="1:6">
      <c r="A8" s="2">
        <v>4</v>
      </c>
      <c r="B8" s="2" t="s">
        <v>10</v>
      </c>
      <c r="C8" s="2" t="s">
        <v>45</v>
      </c>
      <c r="D8" s="8">
        <v>1000</v>
      </c>
      <c r="E8" s="8">
        <f t="shared" si="0"/>
        <v>513.6</v>
      </c>
      <c r="F8" s="8">
        <f t="shared" si="1"/>
        <v>1200</v>
      </c>
    </row>
    <row r="9" spans="1:6">
      <c r="A9" s="2">
        <v>5</v>
      </c>
      <c r="B9" s="2" t="s">
        <v>11</v>
      </c>
      <c r="C9" s="2" t="s">
        <v>45</v>
      </c>
      <c r="D9" s="8">
        <v>1000</v>
      </c>
      <c r="E9" s="8">
        <f>4*128.4</f>
        <v>513.6</v>
      </c>
      <c r="F9" s="8">
        <f t="shared" si="1"/>
        <v>1200</v>
      </c>
    </row>
    <row r="10" spans="1:6">
      <c r="A10" s="2">
        <v>6</v>
      </c>
      <c r="B10" s="2" t="s">
        <v>12</v>
      </c>
      <c r="C10" s="2" t="s">
        <v>47</v>
      </c>
      <c r="D10" s="8">
        <v>2000</v>
      </c>
      <c r="E10" s="8">
        <f>2*128.4</f>
        <v>256.8</v>
      </c>
      <c r="F10" s="8">
        <f>2*300</f>
        <v>600</v>
      </c>
    </row>
    <row r="11" spans="1:6">
      <c r="A11" s="2">
        <v>7</v>
      </c>
      <c r="B11" s="2" t="s">
        <v>13</v>
      </c>
      <c r="C11" s="2" t="s">
        <v>55</v>
      </c>
      <c r="D11" s="8">
        <v>2000</v>
      </c>
      <c r="E11" s="8">
        <f t="shared" ref="E11:E21" si="2">4*128.4</f>
        <v>513.6</v>
      </c>
      <c r="F11" s="8">
        <f t="shared" ref="F11:F21" si="3">4*300</f>
        <v>1200</v>
      </c>
    </row>
    <row r="12" spans="1:6">
      <c r="A12" s="2">
        <v>8</v>
      </c>
      <c r="B12" s="2" t="s">
        <v>13</v>
      </c>
      <c r="C12" s="2" t="s">
        <v>55</v>
      </c>
      <c r="D12" s="8">
        <v>2000</v>
      </c>
      <c r="E12" s="8">
        <f t="shared" si="2"/>
        <v>513.6</v>
      </c>
      <c r="F12" s="8">
        <f t="shared" si="3"/>
        <v>1200</v>
      </c>
    </row>
    <row r="13" spans="1:6">
      <c r="A13" s="2">
        <v>9</v>
      </c>
      <c r="B13" s="2" t="s">
        <v>14</v>
      </c>
      <c r="C13" s="2" t="s">
        <v>45</v>
      </c>
      <c r="D13" s="8">
        <v>1000</v>
      </c>
      <c r="E13" s="8">
        <f t="shared" si="2"/>
        <v>513.6</v>
      </c>
      <c r="F13" s="8">
        <f t="shared" si="3"/>
        <v>1200</v>
      </c>
    </row>
    <row r="14" spans="1:6">
      <c r="A14" s="2">
        <v>10</v>
      </c>
      <c r="B14" s="2" t="s">
        <v>15</v>
      </c>
      <c r="C14" s="2" t="s">
        <v>45</v>
      </c>
      <c r="D14" s="8">
        <v>1000</v>
      </c>
      <c r="E14" s="8">
        <f t="shared" si="2"/>
        <v>513.6</v>
      </c>
      <c r="F14" s="8">
        <f t="shared" si="3"/>
        <v>1200</v>
      </c>
    </row>
    <row r="15" spans="1:6">
      <c r="A15" s="2">
        <v>11</v>
      </c>
      <c r="B15" s="2" t="s">
        <v>16</v>
      </c>
      <c r="C15" s="2" t="s">
        <v>45</v>
      </c>
      <c r="D15" s="8">
        <v>1000</v>
      </c>
      <c r="E15" s="8">
        <f t="shared" si="2"/>
        <v>513.6</v>
      </c>
      <c r="F15" s="8">
        <f t="shared" si="3"/>
        <v>1200</v>
      </c>
    </row>
    <row r="16" spans="1:6">
      <c r="A16" s="2">
        <v>12</v>
      </c>
      <c r="B16" s="2" t="s">
        <v>17</v>
      </c>
      <c r="C16" s="2" t="s">
        <v>45</v>
      </c>
      <c r="D16" s="8">
        <v>1000</v>
      </c>
      <c r="E16" s="8">
        <f t="shared" si="2"/>
        <v>513.6</v>
      </c>
      <c r="F16" s="8">
        <f t="shared" si="3"/>
        <v>1200</v>
      </c>
    </row>
    <row r="17" spans="1:6">
      <c r="A17" s="2">
        <v>13</v>
      </c>
      <c r="B17" s="2" t="s">
        <v>18</v>
      </c>
      <c r="C17" s="2" t="s">
        <v>45</v>
      </c>
      <c r="D17" s="8">
        <v>1000</v>
      </c>
      <c r="E17" s="8">
        <f t="shared" si="2"/>
        <v>513.6</v>
      </c>
      <c r="F17" s="8">
        <f t="shared" si="3"/>
        <v>1200</v>
      </c>
    </row>
    <row r="18" spans="1:6">
      <c r="A18" s="2">
        <v>14</v>
      </c>
      <c r="B18" s="2" t="s">
        <v>19</v>
      </c>
      <c r="C18" s="2" t="s">
        <v>45</v>
      </c>
      <c r="D18" s="8">
        <v>1000</v>
      </c>
      <c r="E18" s="8">
        <f t="shared" si="2"/>
        <v>513.6</v>
      </c>
      <c r="F18" s="8">
        <f t="shared" si="3"/>
        <v>1200</v>
      </c>
    </row>
    <row r="19" spans="1:6">
      <c r="A19" s="2">
        <v>15</v>
      </c>
      <c r="B19" s="2" t="s">
        <v>20</v>
      </c>
      <c r="C19" s="2" t="s">
        <v>45</v>
      </c>
      <c r="D19" s="8">
        <v>1000</v>
      </c>
      <c r="E19" s="8">
        <f t="shared" si="2"/>
        <v>513.6</v>
      </c>
      <c r="F19" s="8">
        <f t="shared" si="3"/>
        <v>1200</v>
      </c>
    </row>
    <row r="20" spans="1:6">
      <c r="A20" s="2">
        <v>16</v>
      </c>
      <c r="B20" s="2" t="s">
        <v>21</v>
      </c>
      <c r="C20" s="2" t="s">
        <v>45</v>
      </c>
      <c r="D20" s="8">
        <v>1000</v>
      </c>
      <c r="E20" s="8">
        <f t="shared" si="2"/>
        <v>513.6</v>
      </c>
      <c r="F20" s="8">
        <f t="shared" si="3"/>
        <v>1200</v>
      </c>
    </row>
    <row r="21" spans="1:6">
      <c r="A21" s="2">
        <v>17</v>
      </c>
      <c r="B21" s="2" t="s">
        <v>22</v>
      </c>
      <c r="C21" s="2" t="s">
        <v>45</v>
      </c>
      <c r="D21" s="8">
        <v>1000</v>
      </c>
      <c r="E21" s="8">
        <f t="shared" si="2"/>
        <v>513.6</v>
      </c>
      <c r="F21" s="8">
        <f t="shared" si="3"/>
        <v>1200</v>
      </c>
    </row>
    <row r="22" spans="1:6">
      <c r="A22" s="3">
        <v>18</v>
      </c>
      <c r="B22" s="2" t="s">
        <v>23</v>
      </c>
      <c r="C22" s="2" t="s">
        <v>48</v>
      </c>
      <c r="D22" s="8">
        <v>2000</v>
      </c>
      <c r="E22" s="8">
        <f t="shared" ref="E22:E24" si="4">2*128.4</f>
        <v>256.8</v>
      </c>
      <c r="F22" s="8">
        <f t="shared" ref="F22:F24" si="5">2*300</f>
        <v>600</v>
      </c>
    </row>
    <row r="23" spans="1:6">
      <c r="A23" s="3">
        <v>19</v>
      </c>
      <c r="B23" s="2" t="s">
        <v>24</v>
      </c>
      <c r="C23" s="2" t="s">
        <v>49</v>
      </c>
      <c r="D23" s="8">
        <v>2000</v>
      </c>
      <c r="E23" s="8">
        <f t="shared" si="4"/>
        <v>256.8</v>
      </c>
      <c r="F23" s="8">
        <f t="shared" si="5"/>
        <v>600</v>
      </c>
    </row>
    <row r="24" spans="1:6">
      <c r="A24" s="3">
        <v>20</v>
      </c>
      <c r="B24" s="2" t="s">
        <v>25</v>
      </c>
      <c r="C24" s="2" t="s">
        <v>47</v>
      </c>
      <c r="D24" s="8">
        <v>2000</v>
      </c>
      <c r="E24" s="8">
        <f t="shared" si="4"/>
        <v>256.8</v>
      </c>
      <c r="F24" s="8">
        <f t="shared" si="5"/>
        <v>600</v>
      </c>
    </row>
    <row r="25" spans="1:6">
      <c r="A25" s="3">
        <v>21</v>
      </c>
      <c r="B25" s="2" t="s">
        <v>26</v>
      </c>
      <c r="C25" s="2" t="s">
        <v>47</v>
      </c>
      <c r="D25" s="8">
        <v>2000</v>
      </c>
      <c r="E25" s="8">
        <f>8*128.4</f>
        <v>1027.2</v>
      </c>
      <c r="F25" s="8">
        <f>8*300</f>
        <v>2400</v>
      </c>
    </row>
    <row r="26" spans="1:6">
      <c r="A26" s="3">
        <v>22</v>
      </c>
      <c r="B26" s="2" t="s">
        <v>27</v>
      </c>
      <c r="C26" s="2" t="s">
        <v>50</v>
      </c>
      <c r="D26" s="8">
        <v>2000</v>
      </c>
      <c r="E26" s="8">
        <f t="shared" ref="E26:E34" si="6">2*128.4</f>
        <v>256.8</v>
      </c>
      <c r="F26" s="8">
        <f t="shared" ref="F26:F34" si="7">2*300</f>
        <v>600</v>
      </c>
    </row>
    <row r="27" spans="1:6">
      <c r="A27" s="3">
        <v>23</v>
      </c>
      <c r="B27" s="2" t="s">
        <v>28</v>
      </c>
      <c r="C27" s="2" t="s">
        <v>51</v>
      </c>
      <c r="D27" s="8">
        <v>2000</v>
      </c>
      <c r="E27" s="8">
        <f t="shared" si="6"/>
        <v>256.8</v>
      </c>
      <c r="F27" s="8">
        <f t="shared" si="7"/>
        <v>600</v>
      </c>
    </row>
    <row r="28" spans="1:6">
      <c r="A28" s="3">
        <v>24</v>
      </c>
      <c r="B28" s="2" t="s">
        <v>29</v>
      </c>
      <c r="C28" s="2" t="s">
        <v>52</v>
      </c>
      <c r="D28" s="8">
        <v>2000</v>
      </c>
      <c r="E28" s="8">
        <f t="shared" si="6"/>
        <v>256.8</v>
      </c>
      <c r="F28" s="8">
        <f t="shared" si="7"/>
        <v>600</v>
      </c>
    </row>
    <row r="29" spans="1:6">
      <c r="A29" s="3">
        <v>25</v>
      </c>
      <c r="B29" s="2" t="s">
        <v>30</v>
      </c>
      <c r="C29" s="2" t="s">
        <v>53</v>
      </c>
      <c r="D29" s="8">
        <v>2000</v>
      </c>
      <c r="E29" s="8">
        <f t="shared" si="6"/>
        <v>256.8</v>
      </c>
      <c r="F29" s="8">
        <f t="shared" si="7"/>
        <v>600</v>
      </c>
    </row>
    <row r="30" spans="1:6">
      <c r="A30" s="3">
        <v>26</v>
      </c>
      <c r="B30" s="2" t="s">
        <v>31</v>
      </c>
      <c r="C30" s="2" t="s">
        <v>54</v>
      </c>
      <c r="D30" s="8">
        <v>2000</v>
      </c>
      <c r="E30" s="8">
        <f t="shared" si="6"/>
        <v>256.8</v>
      </c>
      <c r="F30" s="8">
        <f t="shared" si="7"/>
        <v>600</v>
      </c>
    </row>
    <row r="31" spans="1:6">
      <c r="A31" s="3">
        <v>27</v>
      </c>
      <c r="B31" s="2" t="s">
        <v>32</v>
      </c>
      <c r="C31" s="2" t="s">
        <v>56</v>
      </c>
      <c r="D31" s="8">
        <v>2000</v>
      </c>
      <c r="E31" s="8">
        <f t="shared" si="6"/>
        <v>256.8</v>
      </c>
      <c r="F31" s="8">
        <f t="shared" si="7"/>
        <v>600</v>
      </c>
    </row>
    <row r="32" spans="1:6">
      <c r="A32" s="3">
        <v>28</v>
      </c>
      <c r="B32" s="2" t="s">
        <v>33</v>
      </c>
      <c r="C32" s="2" t="s">
        <v>57</v>
      </c>
      <c r="D32" s="8">
        <v>2000</v>
      </c>
      <c r="E32" s="8">
        <f t="shared" si="6"/>
        <v>256.8</v>
      </c>
      <c r="F32" s="8">
        <f t="shared" si="7"/>
        <v>600</v>
      </c>
    </row>
    <row r="33" spans="1:6">
      <c r="A33" s="3">
        <v>29</v>
      </c>
      <c r="B33" s="2" t="s">
        <v>34</v>
      </c>
      <c r="C33" s="2" t="s">
        <v>58</v>
      </c>
      <c r="D33" s="8">
        <v>2000</v>
      </c>
      <c r="E33" s="8">
        <f t="shared" si="6"/>
        <v>256.8</v>
      </c>
      <c r="F33" s="8">
        <f t="shared" si="7"/>
        <v>600</v>
      </c>
    </row>
    <row r="34" spans="1:6">
      <c r="A34" s="3">
        <v>30</v>
      </c>
      <c r="B34" s="2" t="s">
        <v>35</v>
      </c>
      <c r="C34" s="2" t="s">
        <v>59</v>
      </c>
      <c r="D34" s="8">
        <v>2000</v>
      </c>
      <c r="E34" s="8">
        <f t="shared" si="6"/>
        <v>256.8</v>
      </c>
      <c r="F34" s="8">
        <f t="shared" si="7"/>
        <v>600</v>
      </c>
    </row>
    <row r="35" spans="1:6">
      <c r="A35" s="3">
        <v>31</v>
      </c>
      <c r="B35" s="2" t="s">
        <v>36</v>
      </c>
      <c r="C35" s="2" t="s">
        <v>60</v>
      </c>
      <c r="D35" s="8">
        <v>2000</v>
      </c>
      <c r="E35" s="8">
        <f t="shared" ref="E35:E36" si="8">4*128.4</f>
        <v>513.6</v>
      </c>
      <c r="F35" s="8">
        <f>4*300</f>
        <v>1200</v>
      </c>
    </row>
    <row r="36" spans="1:6">
      <c r="A36" s="3">
        <v>32</v>
      </c>
      <c r="B36" s="2" t="s">
        <v>37</v>
      </c>
      <c r="C36" s="2" t="s">
        <v>61</v>
      </c>
      <c r="D36" s="8">
        <v>2000</v>
      </c>
      <c r="E36" s="8">
        <f t="shared" si="8"/>
        <v>513.6</v>
      </c>
      <c r="F36" s="8">
        <f>4*300</f>
        <v>1200</v>
      </c>
    </row>
    <row r="37" spans="1:6">
      <c r="A37" s="3">
        <v>33</v>
      </c>
      <c r="B37" s="2" t="s">
        <v>38</v>
      </c>
      <c r="C37" s="2" t="s">
        <v>62</v>
      </c>
      <c r="D37" s="8">
        <v>2000</v>
      </c>
      <c r="E37" s="8">
        <f t="shared" ref="E37:E55" si="9">2*128.4</f>
        <v>256.8</v>
      </c>
      <c r="F37" s="8">
        <f t="shared" ref="F37:F55" si="10">2*300</f>
        <v>600</v>
      </c>
    </row>
    <row r="38" spans="1:6">
      <c r="A38" s="3">
        <v>34</v>
      </c>
      <c r="B38" s="2" t="s">
        <v>39</v>
      </c>
      <c r="C38" s="2" t="s">
        <v>63</v>
      </c>
      <c r="D38" s="8">
        <v>2000</v>
      </c>
      <c r="E38" s="8">
        <f t="shared" si="9"/>
        <v>256.8</v>
      </c>
      <c r="F38" s="8">
        <f t="shared" si="10"/>
        <v>600</v>
      </c>
    </row>
    <row r="39" spans="1:6">
      <c r="A39" s="3">
        <v>35</v>
      </c>
      <c r="B39" s="2" t="s">
        <v>40</v>
      </c>
      <c r="C39" s="2" t="s">
        <v>64</v>
      </c>
      <c r="D39" s="8">
        <v>2000</v>
      </c>
      <c r="E39" s="8">
        <f t="shared" si="9"/>
        <v>256.8</v>
      </c>
      <c r="F39" s="8">
        <f t="shared" si="10"/>
        <v>600</v>
      </c>
    </row>
    <row r="40" spans="1:6">
      <c r="A40" s="3">
        <v>36</v>
      </c>
      <c r="B40" s="2" t="s">
        <v>41</v>
      </c>
      <c r="C40" s="2" t="s">
        <v>65</v>
      </c>
      <c r="D40" s="8">
        <v>2000</v>
      </c>
      <c r="E40" s="8">
        <f t="shared" si="9"/>
        <v>256.8</v>
      </c>
      <c r="F40" s="8">
        <f t="shared" si="10"/>
        <v>600</v>
      </c>
    </row>
    <row r="41" spans="1:6">
      <c r="A41" s="3">
        <v>37</v>
      </c>
      <c r="B41" s="2" t="s">
        <v>26</v>
      </c>
      <c r="C41" s="2" t="s">
        <v>66</v>
      </c>
      <c r="D41" s="8">
        <v>2000</v>
      </c>
      <c r="E41" s="8">
        <f t="shared" si="9"/>
        <v>256.8</v>
      </c>
      <c r="F41" s="8">
        <f t="shared" si="10"/>
        <v>600</v>
      </c>
    </row>
    <row r="42" spans="1:6">
      <c r="A42" s="3">
        <v>38</v>
      </c>
      <c r="B42" s="2" t="s">
        <v>42</v>
      </c>
      <c r="C42" s="2" t="s">
        <v>67</v>
      </c>
      <c r="D42" s="8">
        <v>2000</v>
      </c>
      <c r="E42" s="8">
        <f t="shared" si="9"/>
        <v>256.8</v>
      </c>
      <c r="F42" s="8">
        <f t="shared" si="10"/>
        <v>600</v>
      </c>
    </row>
    <row r="43" spans="1:6">
      <c r="A43" s="3">
        <v>39</v>
      </c>
      <c r="B43" s="2" t="s">
        <v>43</v>
      </c>
      <c r="C43" s="2" t="s">
        <v>70</v>
      </c>
      <c r="D43" s="8">
        <v>2000</v>
      </c>
      <c r="E43" s="8">
        <f t="shared" si="9"/>
        <v>256.8</v>
      </c>
      <c r="F43" s="8">
        <f t="shared" si="10"/>
        <v>600</v>
      </c>
    </row>
    <row r="44" spans="1:6">
      <c r="A44" s="3">
        <v>40</v>
      </c>
      <c r="B44" s="2" t="s">
        <v>44</v>
      </c>
      <c r="C44" s="2" t="s">
        <v>68</v>
      </c>
      <c r="D44" s="8">
        <v>2000</v>
      </c>
      <c r="E44" s="8">
        <f t="shared" si="9"/>
        <v>256.8</v>
      </c>
      <c r="F44" s="8">
        <f t="shared" si="10"/>
        <v>600</v>
      </c>
    </row>
    <row r="45" spans="1:6">
      <c r="A45" s="3">
        <v>41</v>
      </c>
      <c r="B45" s="2" t="s">
        <v>33</v>
      </c>
      <c r="C45" s="2" t="s">
        <v>69</v>
      </c>
      <c r="D45" s="8">
        <v>2000</v>
      </c>
      <c r="E45" s="8">
        <f t="shared" si="9"/>
        <v>256.8</v>
      </c>
      <c r="F45" s="8">
        <f t="shared" si="10"/>
        <v>600</v>
      </c>
    </row>
    <row r="46" spans="1:6">
      <c r="A46" s="3">
        <v>42</v>
      </c>
      <c r="B46" s="2" t="s">
        <v>76</v>
      </c>
      <c r="C46" s="2" t="s">
        <v>71</v>
      </c>
      <c r="D46" s="8">
        <v>2000</v>
      </c>
      <c r="E46" s="8">
        <f t="shared" si="9"/>
        <v>256.8</v>
      </c>
      <c r="F46" s="8">
        <f t="shared" si="10"/>
        <v>600</v>
      </c>
    </row>
    <row r="47" spans="1:6">
      <c r="A47" s="3">
        <v>43</v>
      </c>
      <c r="B47" s="2" t="s">
        <v>77</v>
      </c>
      <c r="C47" s="2" t="s">
        <v>72</v>
      </c>
      <c r="D47" s="8">
        <v>2000</v>
      </c>
      <c r="E47" s="8">
        <f t="shared" si="9"/>
        <v>256.8</v>
      </c>
      <c r="F47" s="8">
        <f t="shared" si="10"/>
        <v>600</v>
      </c>
    </row>
    <row r="48" spans="1:6">
      <c r="A48" s="3">
        <v>44</v>
      </c>
      <c r="B48" s="2" t="s">
        <v>78</v>
      </c>
      <c r="C48" s="2" t="s">
        <v>73</v>
      </c>
      <c r="D48" s="8">
        <v>2000</v>
      </c>
      <c r="E48" s="8">
        <f t="shared" si="9"/>
        <v>256.8</v>
      </c>
      <c r="F48" s="8">
        <f t="shared" si="10"/>
        <v>600</v>
      </c>
    </row>
    <row r="49" spans="1:6">
      <c r="A49" s="3">
        <v>45</v>
      </c>
      <c r="B49" s="2" t="s">
        <v>79</v>
      </c>
      <c r="C49" s="2" t="s">
        <v>74</v>
      </c>
      <c r="D49" s="8">
        <v>2000</v>
      </c>
      <c r="E49" s="8">
        <f t="shared" si="9"/>
        <v>256.8</v>
      </c>
      <c r="F49" s="8">
        <f t="shared" si="10"/>
        <v>600</v>
      </c>
    </row>
    <row r="50" spans="1:6">
      <c r="A50" s="3">
        <v>46</v>
      </c>
      <c r="B50" s="2" t="s">
        <v>80</v>
      </c>
      <c r="C50" s="2" t="s">
        <v>75</v>
      </c>
      <c r="D50" s="8">
        <v>2000</v>
      </c>
      <c r="E50" s="8">
        <f t="shared" si="9"/>
        <v>256.8</v>
      </c>
      <c r="F50" s="8">
        <f t="shared" si="10"/>
        <v>600</v>
      </c>
    </row>
    <row r="51" spans="1:6">
      <c r="A51" s="3">
        <v>47</v>
      </c>
      <c r="B51" s="2" t="s">
        <v>81</v>
      </c>
      <c r="C51" s="2" t="s">
        <v>106</v>
      </c>
      <c r="D51" s="8">
        <v>2000</v>
      </c>
      <c r="E51" s="8">
        <f t="shared" si="9"/>
        <v>256.8</v>
      </c>
      <c r="F51" s="8">
        <f t="shared" si="10"/>
        <v>600</v>
      </c>
    </row>
    <row r="52" spans="1:6">
      <c r="A52" s="3">
        <v>48</v>
      </c>
      <c r="B52" s="2" t="s">
        <v>82</v>
      </c>
      <c r="C52" s="2" t="s">
        <v>107</v>
      </c>
      <c r="D52" s="8">
        <v>2000</v>
      </c>
      <c r="E52" s="8">
        <f t="shared" si="9"/>
        <v>256.8</v>
      </c>
      <c r="F52" s="8">
        <f t="shared" si="10"/>
        <v>600</v>
      </c>
    </row>
    <row r="53" spans="1:6">
      <c r="A53" s="3">
        <v>49</v>
      </c>
      <c r="B53" s="2" t="s">
        <v>83</v>
      </c>
      <c r="C53" s="2" t="s">
        <v>108</v>
      </c>
      <c r="D53" s="8">
        <v>2000</v>
      </c>
      <c r="E53" s="8">
        <f t="shared" si="9"/>
        <v>256.8</v>
      </c>
      <c r="F53" s="8">
        <f t="shared" si="10"/>
        <v>600</v>
      </c>
    </row>
    <row r="54" spans="1:6">
      <c r="A54" s="3">
        <v>50</v>
      </c>
      <c r="B54" s="2" t="s">
        <v>84</v>
      </c>
      <c r="C54" s="2" t="s">
        <v>109</v>
      </c>
      <c r="D54" s="8">
        <v>2000</v>
      </c>
      <c r="E54" s="8">
        <f t="shared" si="9"/>
        <v>256.8</v>
      </c>
      <c r="F54" s="8">
        <f t="shared" si="10"/>
        <v>600</v>
      </c>
    </row>
    <row r="55" spans="1:6">
      <c r="A55" s="3">
        <v>51</v>
      </c>
      <c r="B55" s="2" t="s">
        <v>33</v>
      </c>
      <c r="C55" s="2" t="s">
        <v>110</v>
      </c>
      <c r="D55" s="8">
        <v>2000</v>
      </c>
      <c r="E55" s="8">
        <f t="shared" si="9"/>
        <v>256.8</v>
      </c>
      <c r="F55" s="8">
        <f t="shared" si="10"/>
        <v>600</v>
      </c>
    </row>
    <row r="56" spans="1:6">
      <c r="A56" s="3">
        <v>52</v>
      </c>
      <c r="B56" s="2" t="s">
        <v>82</v>
      </c>
      <c r="C56" s="2" t="s">
        <v>111</v>
      </c>
      <c r="D56" s="8">
        <v>2000</v>
      </c>
      <c r="E56" s="8">
        <f>4*128.4</f>
        <v>513.6</v>
      </c>
      <c r="F56" s="8">
        <f>4*300</f>
        <v>1200</v>
      </c>
    </row>
    <row r="57" spans="1:6">
      <c r="A57" s="3">
        <v>53</v>
      </c>
      <c r="B57" s="2" t="s">
        <v>85</v>
      </c>
      <c r="C57" s="2" t="s">
        <v>112</v>
      </c>
      <c r="D57" s="8">
        <v>2000</v>
      </c>
      <c r="E57" s="8">
        <f t="shared" ref="E57:E68" si="11">2*128.4</f>
        <v>256.8</v>
      </c>
      <c r="F57" s="8">
        <f t="shared" ref="F57:F68" si="12">2*300</f>
        <v>600</v>
      </c>
    </row>
    <row r="58" spans="1:6">
      <c r="A58" s="3">
        <v>54</v>
      </c>
      <c r="B58" s="2" t="s">
        <v>86</v>
      </c>
      <c r="C58" s="2" t="s">
        <v>113</v>
      </c>
      <c r="D58" s="8">
        <v>2000</v>
      </c>
      <c r="E58" s="8">
        <f t="shared" si="11"/>
        <v>256.8</v>
      </c>
      <c r="F58" s="8">
        <f t="shared" si="12"/>
        <v>600</v>
      </c>
    </row>
    <row r="59" spans="1:6">
      <c r="A59" s="3">
        <v>55</v>
      </c>
      <c r="B59" s="2" t="s">
        <v>87</v>
      </c>
      <c r="C59" s="2" t="s">
        <v>114</v>
      </c>
      <c r="D59" s="8">
        <v>2000</v>
      </c>
      <c r="E59" s="8">
        <f t="shared" si="11"/>
        <v>256.8</v>
      </c>
      <c r="F59" s="8">
        <f t="shared" si="12"/>
        <v>600</v>
      </c>
    </row>
    <row r="60" spans="1:6">
      <c r="A60" s="3">
        <v>56</v>
      </c>
      <c r="B60" s="2" t="s">
        <v>88</v>
      </c>
      <c r="C60" s="2" t="s">
        <v>47</v>
      </c>
      <c r="D60" s="8">
        <v>2000</v>
      </c>
      <c r="E60" s="8">
        <f t="shared" si="11"/>
        <v>256.8</v>
      </c>
      <c r="F60" s="8">
        <f t="shared" si="12"/>
        <v>600</v>
      </c>
    </row>
    <row r="61" spans="1:6">
      <c r="A61" s="3">
        <v>57</v>
      </c>
      <c r="B61" s="2" t="s">
        <v>89</v>
      </c>
      <c r="C61" s="2" t="s">
        <v>115</v>
      </c>
      <c r="D61" s="8">
        <v>2000</v>
      </c>
      <c r="E61" s="8">
        <f t="shared" si="11"/>
        <v>256.8</v>
      </c>
      <c r="F61" s="8">
        <f t="shared" si="12"/>
        <v>600</v>
      </c>
    </row>
    <row r="62" spans="1:6">
      <c r="A62" s="3">
        <v>58</v>
      </c>
      <c r="B62" s="2" t="s">
        <v>90</v>
      </c>
      <c r="C62" s="2" t="s">
        <v>116</v>
      </c>
      <c r="D62" s="8">
        <v>2000</v>
      </c>
      <c r="E62" s="8">
        <f t="shared" si="11"/>
        <v>256.8</v>
      </c>
      <c r="F62" s="8">
        <f t="shared" si="12"/>
        <v>600</v>
      </c>
    </row>
    <row r="63" spans="1:6">
      <c r="A63" s="3">
        <v>59</v>
      </c>
      <c r="B63" s="2" t="s">
        <v>91</v>
      </c>
      <c r="C63" s="2" t="s">
        <v>117</v>
      </c>
      <c r="D63" s="8">
        <v>2000</v>
      </c>
      <c r="E63" s="8">
        <f t="shared" si="11"/>
        <v>256.8</v>
      </c>
      <c r="F63" s="8">
        <f t="shared" si="12"/>
        <v>600</v>
      </c>
    </row>
    <row r="64" spans="1:6">
      <c r="A64" s="3">
        <v>60</v>
      </c>
      <c r="B64" s="2" t="s">
        <v>92</v>
      </c>
      <c r="C64" s="2" t="s">
        <v>118</v>
      </c>
      <c r="D64" s="8">
        <v>2000</v>
      </c>
      <c r="E64" s="8">
        <f t="shared" si="11"/>
        <v>256.8</v>
      </c>
      <c r="F64" s="8">
        <f t="shared" si="12"/>
        <v>600</v>
      </c>
    </row>
    <row r="65" spans="1:6">
      <c r="A65" s="3">
        <v>61</v>
      </c>
      <c r="B65" s="2" t="s">
        <v>93</v>
      </c>
      <c r="C65" s="2" t="s">
        <v>119</v>
      </c>
      <c r="D65" s="8">
        <v>2000</v>
      </c>
      <c r="E65" s="8">
        <f t="shared" si="11"/>
        <v>256.8</v>
      </c>
      <c r="F65" s="8">
        <f t="shared" si="12"/>
        <v>600</v>
      </c>
    </row>
    <row r="66" spans="1:6">
      <c r="A66" s="3">
        <v>62</v>
      </c>
      <c r="B66" s="2" t="s">
        <v>94</v>
      </c>
      <c r="C66" s="2" t="s">
        <v>120</v>
      </c>
      <c r="D66" s="8">
        <v>2000</v>
      </c>
      <c r="E66" s="8">
        <f t="shared" si="11"/>
        <v>256.8</v>
      </c>
      <c r="F66" s="8">
        <f t="shared" si="12"/>
        <v>600</v>
      </c>
    </row>
    <row r="67" spans="1:6">
      <c r="A67" s="3">
        <v>63</v>
      </c>
      <c r="B67" s="2" t="s">
        <v>95</v>
      </c>
      <c r="C67" s="2" t="s">
        <v>121</v>
      </c>
      <c r="D67" s="8">
        <v>2000</v>
      </c>
      <c r="E67" s="8">
        <f t="shared" si="11"/>
        <v>256.8</v>
      </c>
      <c r="F67" s="8">
        <f t="shared" si="12"/>
        <v>600</v>
      </c>
    </row>
    <row r="68" spans="1:6">
      <c r="A68" s="3">
        <v>64</v>
      </c>
      <c r="B68" s="2" t="s">
        <v>96</v>
      </c>
      <c r="C68" s="2" t="s">
        <v>122</v>
      </c>
      <c r="D68" s="8">
        <v>2000</v>
      </c>
      <c r="E68" s="8">
        <f t="shared" si="11"/>
        <v>256.8</v>
      </c>
      <c r="F68" s="8">
        <f t="shared" si="12"/>
        <v>600</v>
      </c>
    </row>
    <row r="69" spans="1:6">
      <c r="A69" s="3">
        <v>65</v>
      </c>
      <c r="B69" s="2" t="s">
        <v>97</v>
      </c>
      <c r="C69" s="2" t="s">
        <v>123</v>
      </c>
      <c r="D69" s="8">
        <v>2000</v>
      </c>
      <c r="E69" s="8">
        <f>4*128.4</f>
        <v>513.6</v>
      </c>
      <c r="F69" s="8">
        <f>4*300</f>
        <v>1200</v>
      </c>
    </row>
    <row r="70" spans="1:6">
      <c r="A70" s="3">
        <v>66</v>
      </c>
      <c r="B70" s="2" t="s">
        <v>98</v>
      </c>
      <c r="C70" s="2" t="s">
        <v>123</v>
      </c>
      <c r="D70" s="8">
        <v>2000</v>
      </c>
      <c r="E70" s="8">
        <f t="shared" ref="E70:E86" si="13">2*128.4</f>
        <v>256.8</v>
      </c>
      <c r="F70" s="8">
        <f t="shared" ref="F70:F87" si="14">2*300</f>
        <v>600</v>
      </c>
    </row>
    <row r="71" spans="1:6">
      <c r="A71" s="3">
        <v>67</v>
      </c>
      <c r="B71" s="2" t="s">
        <v>99</v>
      </c>
      <c r="C71" s="2" t="s">
        <v>124</v>
      </c>
      <c r="D71" s="8">
        <v>2000</v>
      </c>
      <c r="E71" s="8">
        <f t="shared" si="13"/>
        <v>256.8</v>
      </c>
      <c r="F71" s="8">
        <f t="shared" si="14"/>
        <v>600</v>
      </c>
    </row>
    <row r="72" spans="1:6">
      <c r="A72" s="3">
        <v>68</v>
      </c>
      <c r="B72" s="2" t="s">
        <v>100</v>
      </c>
      <c r="C72" s="2" t="s">
        <v>125</v>
      </c>
      <c r="D72" s="8">
        <v>2000</v>
      </c>
      <c r="E72" s="8">
        <f t="shared" si="13"/>
        <v>256.8</v>
      </c>
      <c r="F72" s="8">
        <f t="shared" si="14"/>
        <v>600</v>
      </c>
    </row>
    <row r="73" spans="1:6">
      <c r="A73" s="3">
        <v>69</v>
      </c>
      <c r="B73" s="2" t="s">
        <v>101</v>
      </c>
      <c r="C73" s="2" t="s">
        <v>126</v>
      </c>
      <c r="D73" s="8">
        <v>2000</v>
      </c>
      <c r="E73" s="8">
        <f t="shared" si="13"/>
        <v>256.8</v>
      </c>
      <c r="F73" s="8">
        <f t="shared" si="14"/>
        <v>600</v>
      </c>
    </row>
    <row r="74" spans="1:6">
      <c r="A74" s="3">
        <v>70</v>
      </c>
      <c r="B74" s="2" t="s">
        <v>102</v>
      </c>
      <c r="C74" s="2" t="s">
        <v>127</v>
      </c>
      <c r="D74" s="8">
        <v>2000</v>
      </c>
      <c r="E74" s="8">
        <f t="shared" si="13"/>
        <v>256.8</v>
      </c>
      <c r="F74" s="8">
        <f t="shared" si="14"/>
        <v>600</v>
      </c>
    </row>
    <row r="75" spans="1:6">
      <c r="A75" s="3">
        <v>71</v>
      </c>
      <c r="B75" s="2" t="s">
        <v>28</v>
      </c>
      <c r="C75" s="2" t="s">
        <v>128</v>
      </c>
      <c r="D75" s="8">
        <v>2000</v>
      </c>
      <c r="E75" s="8">
        <f t="shared" si="13"/>
        <v>256.8</v>
      </c>
      <c r="F75" s="8">
        <f t="shared" si="14"/>
        <v>600</v>
      </c>
    </row>
    <row r="76" spans="1:6">
      <c r="A76" s="2">
        <v>72</v>
      </c>
      <c r="B76" s="2" t="s">
        <v>103</v>
      </c>
      <c r="C76" s="2" t="s">
        <v>129</v>
      </c>
      <c r="D76" s="8">
        <v>2000</v>
      </c>
      <c r="E76" s="8">
        <f t="shared" si="13"/>
        <v>256.8</v>
      </c>
      <c r="F76" s="8">
        <f t="shared" si="14"/>
        <v>600</v>
      </c>
    </row>
    <row r="77" spans="1:6">
      <c r="A77" s="2">
        <v>73</v>
      </c>
      <c r="B77" s="2" t="s">
        <v>104</v>
      </c>
      <c r="C77" s="2" t="s">
        <v>130</v>
      </c>
      <c r="D77" s="8">
        <v>2000</v>
      </c>
      <c r="E77" s="8">
        <f t="shared" si="13"/>
        <v>256.8</v>
      </c>
      <c r="F77" s="8">
        <f t="shared" si="14"/>
        <v>600</v>
      </c>
    </row>
    <row r="78" spans="1:6">
      <c r="A78" s="2">
        <v>74</v>
      </c>
      <c r="B78" s="2" t="s">
        <v>93</v>
      </c>
      <c r="C78" s="2" t="s">
        <v>131</v>
      </c>
      <c r="D78" s="8">
        <v>2000</v>
      </c>
      <c r="E78" s="8">
        <f t="shared" si="13"/>
        <v>256.8</v>
      </c>
      <c r="F78" s="8">
        <f t="shared" si="14"/>
        <v>600</v>
      </c>
    </row>
    <row r="79" spans="1:6">
      <c r="A79" s="2">
        <v>75</v>
      </c>
      <c r="B79" s="2" t="s">
        <v>105</v>
      </c>
      <c r="C79" s="2" t="s">
        <v>132</v>
      </c>
      <c r="D79" s="8">
        <v>2000</v>
      </c>
      <c r="E79" s="8">
        <f t="shared" si="13"/>
        <v>256.8</v>
      </c>
      <c r="F79" s="8">
        <f t="shared" si="14"/>
        <v>600</v>
      </c>
    </row>
    <row r="80" spans="1:6">
      <c r="A80" s="2">
        <v>76</v>
      </c>
      <c r="B80" s="2" t="s">
        <v>136</v>
      </c>
      <c r="C80" s="2" t="s">
        <v>133</v>
      </c>
      <c r="D80" s="8">
        <v>2000</v>
      </c>
      <c r="E80" s="8">
        <f t="shared" si="13"/>
        <v>256.8</v>
      </c>
      <c r="F80" s="8">
        <f t="shared" si="14"/>
        <v>600</v>
      </c>
    </row>
    <row r="81" spans="1:6">
      <c r="A81" s="2">
        <v>77</v>
      </c>
      <c r="B81" s="2" t="s">
        <v>137</v>
      </c>
      <c r="C81" s="2" t="s">
        <v>45</v>
      </c>
      <c r="D81" s="8">
        <v>1000</v>
      </c>
      <c r="E81" s="8">
        <f t="shared" si="13"/>
        <v>256.8</v>
      </c>
      <c r="F81" s="8">
        <f t="shared" si="14"/>
        <v>600</v>
      </c>
    </row>
    <row r="82" spans="1:6">
      <c r="A82" s="2">
        <v>78</v>
      </c>
      <c r="B82" s="2" t="s">
        <v>138</v>
      </c>
      <c r="C82" s="2" t="s">
        <v>45</v>
      </c>
      <c r="D82" s="8">
        <v>1000</v>
      </c>
      <c r="E82" s="8">
        <f t="shared" si="13"/>
        <v>256.8</v>
      </c>
      <c r="F82" s="8">
        <f t="shared" si="14"/>
        <v>600</v>
      </c>
    </row>
    <row r="83" spans="1:6">
      <c r="A83" s="2">
        <v>79</v>
      </c>
      <c r="B83" s="2" t="s">
        <v>139</v>
      </c>
      <c r="C83" s="2" t="s">
        <v>47</v>
      </c>
      <c r="D83" s="8">
        <v>2000</v>
      </c>
      <c r="E83" s="8">
        <f t="shared" si="13"/>
        <v>256.8</v>
      </c>
      <c r="F83" s="8">
        <f t="shared" si="14"/>
        <v>600</v>
      </c>
    </row>
    <row r="84" spans="1:6">
      <c r="A84" s="2">
        <v>80</v>
      </c>
      <c r="B84" s="2" t="s">
        <v>140</v>
      </c>
      <c r="C84" s="2" t="s">
        <v>134</v>
      </c>
      <c r="D84" s="8">
        <v>2000</v>
      </c>
      <c r="E84" s="8">
        <f t="shared" si="13"/>
        <v>256.8</v>
      </c>
      <c r="F84" s="8">
        <f t="shared" si="14"/>
        <v>600</v>
      </c>
    </row>
    <row r="85" spans="1:6">
      <c r="A85" s="2">
        <v>81</v>
      </c>
      <c r="B85" s="2" t="s">
        <v>141</v>
      </c>
      <c r="C85" s="2" t="s">
        <v>45</v>
      </c>
      <c r="D85" s="8">
        <v>2000</v>
      </c>
      <c r="E85" s="8">
        <f t="shared" si="13"/>
        <v>256.8</v>
      </c>
      <c r="F85" s="8">
        <f t="shared" si="14"/>
        <v>600</v>
      </c>
    </row>
    <row r="86" spans="1:6">
      <c r="A86" s="2">
        <v>82</v>
      </c>
      <c r="B86" s="2" t="s">
        <v>142</v>
      </c>
      <c r="C86" s="2" t="s">
        <v>111</v>
      </c>
      <c r="D86" s="8">
        <v>2000</v>
      </c>
      <c r="E86" s="8">
        <f t="shared" si="13"/>
        <v>256.8</v>
      </c>
      <c r="F86" s="8">
        <f t="shared" si="14"/>
        <v>600</v>
      </c>
    </row>
    <row r="87" spans="1:6">
      <c r="A87" s="2">
        <v>83</v>
      </c>
      <c r="B87" s="2" t="s">
        <v>143</v>
      </c>
      <c r="C87" s="2" t="s">
        <v>135</v>
      </c>
      <c r="D87" s="8">
        <v>2000</v>
      </c>
      <c r="E87" s="8">
        <f>2*128.4</f>
        <v>256.8</v>
      </c>
      <c r="F87" s="8">
        <f t="shared" si="14"/>
        <v>600</v>
      </c>
    </row>
    <row r="88" spans="1:6">
      <c r="A88" s="3">
        <v>84</v>
      </c>
      <c r="B88" s="2" t="s">
        <v>144</v>
      </c>
      <c r="C88" s="2" t="s">
        <v>45</v>
      </c>
      <c r="D88" s="8">
        <v>1000</v>
      </c>
      <c r="E88" s="8">
        <f>8*128.4</f>
        <v>1027.2</v>
      </c>
      <c r="F88" s="8">
        <f>8*300</f>
        <v>2400</v>
      </c>
    </row>
    <row r="89" spans="1:6">
      <c r="A89" s="3">
        <v>85</v>
      </c>
      <c r="B89" s="2" t="s">
        <v>145</v>
      </c>
      <c r="C89" s="2" t="s">
        <v>45</v>
      </c>
      <c r="D89" s="8">
        <v>1000</v>
      </c>
      <c r="E89" s="8">
        <f t="shared" ref="E89" si="15">2*128.4</f>
        <v>256.8</v>
      </c>
      <c r="F89" s="8">
        <f t="shared" ref="F89:F90" si="16">2*300</f>
        <v>600</v>
      </c>
    </row>
    <row r="90" spans="1:6">
      <c r="A90" s="3">
        <v>86</v>
      </c>
      <c r="B90" s="2" t="s">
        <v>146</v>
      </c>
      <c r="C90" s="2" t="s">
        <v>45</v>
      </c>
      <c r="D90" s="8">
        <v>1000</v>
      </c>
      <c r="E90" s="8">
        <f>2*128.41</f>
        <v>256.82</v>
      </c>
      <c r="F90" s="8">
        <f t="shared" si="16"/>
        <v>600</v>
      </c>
    </row>
    <row r="91" spans="1:6">
      <c r="A91" s="2">
        <v>87</v>
      </c>
      <c r="B91" s="2" t="s">
        <v>147</v>
      </c>
      <c r="C91" s="2" t="s">
        <v>45</v>
      </c>
      <c r="D91" s="8">
        <v>1000</v>
      </c>
      <c r="E91" s="8">
        <f>4*128.41</f>
        <v>513.64</v>
      </c>
      <c r="F91" s="8">
        <f>4*300</f>
        <v>1200</v>
      </c>
    </row>
    <row r="92" spans="1:6">
      <c r="A92" s="2">
        <v>88</v>
      </c>
      <c r="B92" s="2" t="s">
        <v>148</v>
      </c>
      <c r="C92" s="2" t="s">
        <v>45</v>
      </c>
      <c r="D92" s="8">
        <v>1000</v>
      </c>
      <c r="E92" s="8">
        <f>100*128.4</f>
        <v>12840</v>
      </c>
      <c r="F92" s="8">
        <f>100*300</f>
        <v>30000</v>
      </c>
    </row>
    <row r="93" spans="1:6">
      <c r="A93" s="21" t="s">
        <v>158</v>
      </c>
      <c r="B93" s="22"/>
      <c r="C93" s="23"/>
      <c r="D93" s="8">
        <f>SUM(D5:D92)</f>
        <v>156000</v>
      </c>
      <c r="E93" s="8">
        <f>SUM(E5:E92)</f>
        <v>57009.660000000047</v>
      </c>
      <c r="F93" s="8">
        <f>SUM(F5:F92)</f>
        <v>133200</v>
      </c>
    </row>
    <row r="94" spans="1:6">
      <c r="A94" s="21" t="s">
        <v>159</v>
      </c>
      <c r="B94" s="22"/>
      <c r="C94" s="23"/>
      <c r="D94" s="6"/>
      <c r="E94" s="7"/>
      <c r="F94" s="7"/>
    </row>
    <row r="95" spans="1:6">
      <c r="A95" s="19">
        <f>E93+F93*12+D93</f>
        <v>1811409.6600000001</v>
      </c>
      <c r="B95" s="19"/>
      <c r="C95" s="19"/>
      <c r="D95" s="19"/>
      <c r="E95" s="19"/>
      <c r="F95" s="19"/>
    </row>
    <row r="96" spans="1:6">
      <c r="A96" s="19"/>
      <c r="B96" s="19"/>
      <c r="C96" s="19"/>
      <c r="D96" s="19"/>
      <c r="E96" s="19"/>
      <c r="F96" s="19"/>
    </row>
    <row r="99" spans="1:8">
      <c r="A99" s="20" t="s">
        <v>149</v>
      </c>
      <c r="B99" s="20"/>
      <c r="C99" s="20"/>
      <c r="D99" s="20"/>
      <c r="E99" s="20"/>
      <c r="F99" s="20"/>
    </row>
    <row r="100" spans="1:8">
      <c r="A100" s="16" t="s">
        <v>151</v>
      </c>
      <c r="B100" s="17"/>
      <c r="C100" s="5" t="s">
        <v>150</v>
      </c>
      <c r="D100" s="5" t="s">
        <v>152</v>
      </c>
      <c r="E100" s="5" t="s">
        <v>153</v>
      </c>
      <c r="F100" s="5" t="s">
        <v>154</v>
      </c>
    </row>
    <row r="101" spans="1:8">
      <c r="A101" s="13" t="s">
        <v>7</v>
      </c>
      <c r="B101" s="15"/>
      <c r="C101" s="1" t="s">
        <v>157</v>
      </c>
      <c r="D101" s="8">
        <v>9124.98</v>
      </c>
      <c r="E101" s="8">
        <v>15750</v>
      </c>
      <c r="F101" s="8">
        <v>1500</v>
      </c>
    </row>
    <row r="102" spans="1:8">
      <c r="A102" s="13" t="s">
        <v>155</v>
      </c>
      <c r="B102" s="15"/>
      <c r="C102" s="1" t="s">
        <v>157</v>
      </c>
      <c r="D102" s="8">
        <v>9124.9599899999994</v>
      </c>
      <c r="E102" s="8">
        <v>15750</v>
      </c>
      <c r="F102" s="8">
        <v>1500</v>
      </c>
    </row>
    <row r="103" spans="1:8">
      <c r="A103" s="13" t="s">
        <v>160</v>
      </c>
      <c r="B103" s="14"/>
      <c r="C103" s="14"/>
      <c r="D103" s="14"/>
      <c r="E103" s="15"/>
      <c r="F103" s="12">
        <f>F102+F101+E101+E102*12+D102+D101</f>
        <v>225999.93999000001</v>
      </c>
    </row>
    <row r="104" spans="1:8">
      <c r="A104" s="13" t="s">
        <v>156</v>
      </c>
      <c r="B104" s="14"/>
      <c r="C104" s="14"/>
      <c r="D104" s="14"/>
      <c r="E104" s="15"/>
      <c r="F104" s="8">
        <f>F103+A95</f>
        <v>2037409.5999900002</v>
      </c>
      <c r="H104" s="8"/>
    </row>
    <row r="109" spans="1:8">
      <c r="F109" s="11"/>
    </row>
    <row r="110" spans="1:8">
      <c r="F110" s="10"/>
    </row>
    <row r="111" spans="1:8">
      <c r="F111" s="10"/>
    </row>
    <row r="112" spans="1:8">
      <c r="F112" s="10"/>
    </row>
    <row r="114" spans="6:6">
      <c r="F114" s="9"/>
    </row>
    <row r="115" spans="6:6">
      <c r="F115" s="9"/>
    </row>
  </sheetData>
  <mergeCells count="10">
    <mergeCell ref="A1:F1"/>
    <mergeCell ref="A95:F96"/>
    <mergeCell ref="A99:F99"/>
    <mergeCell ref="A93:C93"/>
    <mergeCell ref="A94:C94"/>
    <mergeCell ref="A103:E103"/>
    <mergeCell ref="A104:E104"/>
    <mergeCell ref="A100:B100"/>
    <mergeCell ref="A101:B101"/>
    <mergeCell ref="A102:B10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thaynara monique</dc:creator>
  <cp:lastModifiedBy>katiacassiano</cp:lastModifiedBy>
  <dcterms:created xsi:type="dcterms:W3CDTF">2017-11-03T23:13:26Z</dcterms:created>
  <dcterms:modified xsi:type="dcterms:W3CDTF">2017-11-06T16:02:03Z</dcterms:modified>
</cp:coreProperties>
</file>